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E40" i="1"/>
  <c r="C40" i="1" l="1"/>
  <c r="G8" i="1" l="1"/>
  <c r="G9" i="1"/>
  <c r="G10" i="1"/>
  <c r="G11" i="1"/>
  <c r="G12" i="1"/>
  <c r="G13" i="1"/>
  <c r="G14" i="1"/>
  <c r="G15" i="1"/>
  <c r="G18" i="1"/>
  <c r="G19" i="1"/>
  <c r="G20" i="1"/>
  <c r="G21" i="1"/>
  <c r="G22" i="1"/>
  <c r="G23" i="1"/>
  <c r="G24" i="1"/>
  <c r="G25" i="1"/>
  <c r="G26" i="1"/>
  <c r="G27" i="1"/>
  <c r="G28" i="1"/>
  <c r="G30" i="1"/>
  <c r="F8" i="1"/>
  <c r="F9" i="1"/>
  <c r="F10" i="1"/>
  <c r="F11" i="1"/>
  <c r="F12" i="1"/>
  <c r="F13" i="1"/>
  <c r="F14" i="1"/>
  <c r="F15" i="1"/>
  <c r="F18" i="1"/>
  <c r="F19" i="1"/>
  <c r="F20" i="1"/>
  <c r="F21" i="1"/>
  <c r="F22" i="1"/>
  <c r="F23" i="1"/>
  <c r="F24" i="1"/>
  <c r="F25" i="1"/>
  <c r="F26" i="1"/>
  <c r="F27" i="1"/>
  <c r="F28" i="1"/>
  <c r="F30" i="1"/>
  <c r="G7" i="1"/>
  <c r="F7" i="1"/>
  <c r="G6" i="1"/>
  <c r="F6" i="1"/>
  <c r="F40" i="1"/>
  <c r="E14" i="1"/>
  <c r="E10" i="1"/>
  <c r="E6" i="1" s="1"/>
  <c r="E11" i="1"/>
  <c r="E22" i="1"/>
  <c r="E18" i="1"/>
  <c r="E7" i="1"/>
  <c r="G40" i="1" l="1"/>
</calcChain>
</file>

<file path=xl/sharedStrings.xml><?xml version="1.0" encoding="utf-8"?>
<sst xmlns="http://schemas.openxmlformats.org/spreadsheetml/2006/main" count="98" uniqueCount="98">
  <si>
    <t>НАЛОГОВЫЕ И НЕНАЛОГОВЫЕ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</si>
  <si>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</si>
  <si>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</si>
  <si>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</si>
  <si>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</si>
  <si>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 xml:space="preserve">Единый сельскохозяйственный налог </t>
  </si>
  <si>
    <t>Налог на имущество организаций</t>
  </si>
  <si>
    <t>Транспортный налог</t>
  </si>
  <si>
    <t>Налог на игорный бизнес</t>
  </si>
  <si>
    <t>ПРОЧИЕ НЕНАЛОГОВЫЕ ДОХОДЫ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</si>
  <si>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</si>
  <si>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</si>
  <si>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</si>
  <si>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</si>
  <si>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</si>
  <si>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ВСЕГО ДОХОДОВ</t>
  </si>
  <si>
    <t>Наименование доходов</t>
  </si>
  <si>
    <t>Код бюджетной классификации Российской Федерации (без указания кода главного администратора доходов областного бюджета)</t>
  </si>
  <si>
    <t>1 00 00000 00 0000 000</t>
  </si>
  <si>
    <t>1 01 00000 00 0000 000</t>
  </si>
  <si>
    <t xml:space="preserve">1 01 01000 00 0000 110 </t>
  </si>
  <si>
    <t xml:space="preserve">1 01 02000 01 0000 110 </t>
  </si>
  <si>
    <t>1 03 00000 00 0000 000</t>
  </si>
  <si>
    <t xml:space="preserve">1 03 02000 01 0000 110 </t>
  </si>
  <si>
    <t>Акцизы на алкогольную продукцию</t>
  </si>
  <si>
    <t>Акцизы на нефтепродукты</t>
  </si>
  <si>
    <t>1 05 00000 00 0000 000</t>
  </si>
  <si>
    <t xml:space="preserve">1 05 01000 00 0000 110 </t>
  </si>
  <si>
    <t xml:space="preserve">1 05 03000 01 0000 110 </t>
  </si>
  <si>
    <t>1 06 00000 00 0000 000</t>
  </si>
  <si>
    <t xml:space="preserve">1 06 02000 02 0000 110 </t>
  </si>
  <si>
    <t xml:space="preserve">1 06 04000 02 0000 110 </t>
  </si>
  <si>
    <t xml:space="preserve">1 06 05000 02 0000 110 </t>
  </si>
  <si>
    <t>1 07 00000 00 0000 000</t>
  </si>
  <si>
    <t>1 08 00000 00 0000 000</t>
  </si>
  <si>
    <t>1 11 00000 00 0000 000</t>
  </si>
  <si>
    <t>1 12 00000 00 0000 000</t>
  </si>
  <si>
    <t>1 16 00000 00 0000 000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</si>
  <si>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</si>
  <si>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</si>
  <si>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</si>
  <si>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</si>
  <si>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</si>
  <si>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</si>
  <si>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</si>
  <si>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</si>
  <si>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Штрафи, санкции, возмещение ущерба</t>
  </si>
  <si>
    <t>ПРОЧИЕ НАЛОГОВЫЕ ДОХОДЫ</t>
  </si>
  <si>
    <t>2 00 00000 00 0000 000</t>
  </si>
  <si>
    <t>2 02 00000 00 0000 000</t>
  </si>
  <si>
    <t>2 02 01000 00 0000 151</t>
  </si>
  <si>
    <t>2 02 02000 00 0000 151</t>
  </si>
  <si>
    <t>2 02 03000 00 0000 151</t>
  </si>
  <si>
    <t>2 02 04000 00 0000 151</t>
  </si>
  <si>
    <t>2 03 00000 00 0000 000</t>
  </si>
  <si>
    <t xml:space="preserve">2 18 00000 00 0000 000
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</si>
  <si>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</si>
  <si>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</si>
  <si>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</si>
  <si>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% исполнения к первоначально утвержденному областному бюджету </t>
  </si>
  <si>
    <t>% исполнения к областному бюджету в последней редакции</t>
  </si>
  <si>
    <t>Пояснения отклонений от плановых значений</t>
  </si>
  <si>
    <t>ПРОЧИЕ БЕЗВОЗМЕЗДНЫЕ ПОСТУПЛЕНИЯ</t>
  </si>
  <si>
    <t>Приложение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</si>
  <si>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</si>
  <si>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</si>
  <si>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1 07 01000 01 0000 110</t>
  </si>
  <si>
    <t>1 07 04000 01 0000 110</t>
  </si>
  <si>
    <t>тыс. рублей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</si>
  <si>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(первоначальная редакция)</t>
  </si>
  <si>
    <t>В соответствии с Законом Новосибирской области от 25.12.2019 № 454-ОЗ "Об областном бюджете Новосибирской области на 2020 год и плановый период 2021 и 2022 годов"  
(в  редакции от 27.11.2020)
(конечная редакция)</t>
  </si>
  <si>
    <t>Фактическое исполнение за 2020 год</t>
  </si>
  <si>
    <t>Аналитические данные об исполнении доходов областного бюджета Новосибирской области за 2020 год</t>
  </si>
  <si>
    <t>Налог на профессиональный доход</t>
  </si>
  <si>
    <t>1 05 06000 01 0000 110</t>
  </si>
  <si>
    <t xml:space="preserve">На отклонение фактического исполнения года относительно первоначального плана оказала влияние реализация федеральных решений по освобождению отдельных отраслей экономики от уплаты налогов в соответствии с Федеральным законом от 08.06.2020 № 172-ФЗ и переносом сроков уплаты налогов в соответствии с постановлением Правительства РФ от 02.04.2020 № 409, а также введение ограничительных мер 
на федеральном и региональном уровне, что привело к снижению экономической 
и деловой активности и снижению доходов субъектов малого и среднего предпринимательства.
</t>
  </si>
  <si>
    <t>Неисполнение первоначально утвержденных назначений связано c падением объемов производства автомобильного бензина в 2020 году по сравнению с аналогичным периодом прошлого года на 4,1%, тогда как в прогнозных суммах был заложен рост объемов отгрузки автомобильного бензина (103%). По данным Министерства энергетики Российской Федерации по состоянию на 01.01.2021 объемы производства автомобильного бензина составили 95,5% от уровня 2019 года.</t>
  </si>
  <si>
    <t>Данное недопоступление сложилось за счет реализации федеральных мер поддержки субъектов малого и среднего предпринимательства, занятых в сферах деятельности, наиболее пострадавших в условиях ухудшения ситуации в связи с распространением коронавирусной инфекции, связанных со списанием авансовых платежей за 2 квартал 2020 года</t>
  </si>
  <si>
    <t>Основные причины отклонения связаны с предоставлением дополнительной финансовой помощи:
- на компенсацию выпадающих доходов - 4 466 961,1 тыс. рублей; 
- на оснащение коечного фонда медицинских организаций, обеспечение системой снабжения кислородом и средствами индивидуальной защиты для оказания медицинской помощи больным коронавирусной инфекцией - 1 766 400,0 тыс. рублей; 
- на финансирование первоочередных расходов - 670 000,0 тыс. рублей;
-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 - 276 091,7 тыс. рублей;
- на мероприятия по борьбе с новой коронавирусной инфекцией (COVID-19) и на дополнительныее выплаты медицинским и иным работникам, контактирующим с пациентами с установленным диагнозом новой коронавирусной инфекции - 185 769,2 тыс. рублей; 
- за достижение показателей деятельности органов исполнительной власти субъектов Российской Федерации - 83 264,3 тыс. рублей.</t>
  </si>
  <si>
    <t>Основные причины отклонения связаны с предоставлением дополнительной финансовой помощи:
- на осуществление ежемесячных выплат на детей в возрасте от 3 до 7 лет - 5 455 878,9 тыс. рублей;
- на развитие жилищного строительства - 787 618,2 тыс. рублей;
- на организацию бесплатного горячего питания обучающихся в государственных и муниципальных образовательных организациях - 412 879,0 тыс. рублей;
- на докапитализацию микрофинансовых организаций с госучастием, занимающихся поддержкой малого и среднего бизнеса - 214 308 тыс. рублей;
- на выплату социальных региональных доплат к пенсии - 204 362,8 тыс. рублей;
- на софинансирование капитальных вложений на строительство многофункциональной ледовой арены - 114 948,8 тыс. рублей.
Кроме того, в связи с отсутствием потребности в оплате денежных обязательств, не был исполнен план по некоторым субсидиям:
- на обеспечение комплексного развития сельских территорий - 85 951,2 тыс. рублей;
-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- 69 174,7 тыс. рублей;
- на внедрение целевой модели цифровой образовательной среды в общеобразовательных организациях и профессиональных образовательных организациях - 58 699,6 тыс. рублей;
- на  единовременные компенсационные выплаты медицинским работникам (врачам, фельдшерам), прибывшим на работу в сельские населенные пункты - 49 530,0 тыс. рублей;
- на создание единого цифрового контура в здравоохранении - 32 945,8 тыс. рублей;
- на на благоустройство зданий государственных и муниципальных общеобразовательных организаций - 28 627,6 тыс. рублей.</t>
  </si>
  <si>
    <t>Основные причины отклонения связаны с предоставлением дополнительных финансовых средств на реализацию следующих полномочий РФ:
- на увеличение социальных выплат безработным гражданам в период пандемии - 3 705 413,1 тыс. рублей;
- на осуществление отдельных полномочий в области лесных отношений - 28 335,7 тыс. рублей;
- на обеспечение лекарственными препаратами, медицинскими изделиями, а также специализированными продуктами лечебного питания для детей-инвалидов - 19 321,4 тыс. рублей;
- на государственную регистрацию актов гражданского состояния - 2 247,0 тыс. рублей.
В связи с отсутствием потребности в оплате денежных обязательств, недопоступили в бюджет следующие субвенции:
- на осуществление ежемесячной выплаты в связи с рождением (усыновлением) первого ребенка - 949 794,3 тыс. рублей;
- на оплату жилищно-коммунальных услуг отдельным категориям граждан - 530 211,7 тыс. рублей;
- на проведение Всероссийской переаиси населения - 42 145,3 тыс. рублей;
- на осуществление отдельных полномочий в области водных отношений - 15 249,6 тыс. рублей;
- на улучшение экологического состояния гидрографической сети - 13 739,2 тыс. рублей.</t>
  </si>
  <si>
    <t>В условиях ухудшения ситуации в связи с распространением новой коронавирусной инфекции, в бюджет Новосибирской области из резервного фонда Правительства Российской Федерации были предоставлены следующие дополнительные межбюджетные трансферты:
- на осуществление выплат стимулирующего характера за особые условия труда и дополнительную нагрузку медицинским работникам и работникам стационарных организаций социального обслуживания, оказывающим медицинскую помощь гражданам, у которых выявлена новая коронавирусная инфекция – 2 369 683,1 тыс. рублей;
- на приобретение аппаратов ИВЛ для оснащения медицинских организаций, на оснащение (переоснащение) лабораторий медицинских организаций, дополнительное финансовое обеспечение медицинских организаций и приобретение лекарственных препаратов для лечения пациентов с новой коронавирусной инфекцией – 603 346,5тыс. рублей.
Кроме того, на финансовое обеспечение дорожной деятельности (в том числе на строительство моста через реку Обь) дополнитель было предоставлено 9 479 789,2 тыс. рублей;
- на ежемесячное денежное вознаграждение за классное руководство педагогическим работникам - 523 834,3 тыс. рублей;
- на возмещение части прямых понесенных затрат на создание и (или) модернизацию объектов агропромышленного комплекса - 399 375,0 тыс. рублей;
- на реализацию пилотного проекта по вовлечению частных медицинских организаций в оказание медико-социальных услуг лицам в возрасте 65 лет и старше - 188 184,3 тыс. рублей;
-  на обеспечение деятельности по оказанию коммунальной услуги населению по обращению с твердыми коммунальными отходами - 147 161,3 тыс. рублей;
- на обеспечение развития информационно-телекоммуникационной инфраструктуры объектов общеобразовательных организаций - 134 456,7 тыс. рублей.</t>
  </si>
  <si>
    <t xml:space="preserve">Средства поступают от государственной корпорации - Фонда содействия реформированию жилищно-коммунального хозяйства в соответствии с заявками на финансирование от муниципальных образований </t>
  </si>
  <si>
    <t xml:space="preserve">Данные поступления не являются прогнозируемыми и отражаются по факту поступления </t>
  </si>
  <si>
    <t>По данной строке отражены суммы возврата остатков межбюджетных трансфертов, имеющих целевое назначение, прошлых лет. Данные поступления не являются прогнозируемыми и отражаются по факту поступлений.</t>
  </si>
  <si>
    <t>Голдобина А.А. 296-51-02</t>
  </si>
  <si>
    <t>Поварнина Е.В. 296-50-54</t>
  </si>
  <si>
    <t>Сложившийся темп роста связан с сокращением количества объектов налогообложения на фоне ухудшения экономической ситуации в связи с распространением коронавирусной инфекции.</t>
  </si>
  <si>
    <t>Сложившийся темп роста обусловлен уменьшением поступлений от организаций вида деятельности «Добыча каменного угля открытым способом» (АО «Сибирский Антрацит», ООО «Разрез Восточный»)</t>
  </si>
  <si>
    <t>Составление прогноза бюджета по доходам на 2020 – 2022 годы было основано на позитивных налоговых платежах первого полугодия 2019 года. Однако, начиная со 2 квартала 2019 года наступило торможение в ключевых отраслях экономики, которое привело к снижению налоговой отдачи во втором полугодии 2019 года и за год в целом, и не позволило в 2020 году получить запланированные первоначально доходы по налогу на прибыль. В 2020 году исполнение бюджета осложнилось новыми негативными факторами мировой экономики (снижение цен на углеводороды, ослабление курса национальной валюты, нагнетание инфляционных процессов) и введением административных ограничений деловой и социальной активности в связи с распространением новой коронавирусной инфекции (закрытие границ, принятие федеральных мер глобальных налоговых и кредитных отсрочек для отраслей, наиболее пострадавших от ограничения деловой активности в связи с распространением COVID-2019, снижение ключевой ставки Банком России). Совокупность данных факторов обусловила снижение отдачи по налогу на прибыль организаций в бюджет в 2020 году в наибольшей степени по таким отраслям, как: транспортировка и хранение (47,9%, -2 099,5 млн рублей), деятельность финансовая и страховая (76,6%, -1 918,7 млн рублей), добыча полезных ископаемых (85,4%, -587,4 млн рублей), деятельность по операциям с недвижимым имуществом (59,5%, -470,3 млн рублей). В целом по всем отраслям суммы возвратов на расчетные счета налогоплательщиков и зачетов излишне уплаченных сумм налога на прибыль за 2020 год выросли по сравнению с 2019 годом с 2 005 до 3 387 млн рублей или в 1,6 раза.</t>
  </si>
  <si>
    <t>План по доходам от штрафов перевыполнен на 517,2 млн рублей в первую очередь за счет поступления задолженности по штрафам, образовавшейся до 01.01.2020, штрафов за нарушение правил дорожного движения за счет установки новых камер фото- и видеофиксации для большегрузов, штрафов за невыполнение условий по контрактам.</t>
  </si>
  <si>
    <t>Перевыполнение плана по доходам от оказания платных услуг и компенсации затрат государства в сумме 200,4 млн рублей обусловлено дополнительными поступлениями по прочим доходам от компенсации затрат бюджетов субъектов в первую очередь за счет возмещения расходов на организацию и проведение конкурса министерству транспорта и дорожного хозяйства Новосибирской области от ООО «Сибирская концессионная компания», за счет возвратов субсидий подведомственными министерству здравоохранения Новосибирской области учреждениями, за счет возмещения расходов и коммунальных платежей за аренду, возврата неиспользованного остатка субсидий, возврата излишне перечисленной целевой стипендии, возврата дебиторской задолженности прошлых лет министерству образования Новосибирской области.</t>
  </si>
  <si>
    <t>0,0,%</t>
  </si>
  <si>
    <t>Основной причиной неисполнения плановых назначений является снижение поступлений государственной пошлины за совершение действий, связанных с лицензированием и проведением аттестации, что обусловлено вступлением в силу 6 апреля 2020 г. постановления Правительства Российской Федерации от 3 апреля 2020 г. № 440 «О продлении действия разрешений и иных особенностях в отношении разрешительной деятельности в 2020 году», в соответствии с пунктом 1 которого Правительство Российской Федерации постановило продлить на 12 месяцев действие срочных лицензий (в том числе на осуществление деятельности в области производства и оборота этилового спирта, алкогольной и спиртосодержащей продукции), сроки действия которых истекли в период с 15 марта по 31 декабря 2020 года. В соответствии с указанным постановлением на территории Новосибирской области продлено 533 лицензии.</t>
  </si>
  <si>
    <t>Невыполнение плана обусловлено расторжением договоров аренды земли с ООО «МЛП-Сибирь» и ООО «Строй-Инвест», недополученная арендная плата по которым составляет 9,3 млн рублей, и наличием кредиторской задолженности арендаторов по арендной плате за землю, взыскиваемой департаментом имущества и земельных отношений Новосибирской области в судебном порядке (ООО «Австерия»).</t>
  </si>
  <si>
    <t xml:space="preserve">Перевыполнение плана на 54 751,4 тыс. рублей обусловлено:
- поступлением сверхплановых назначений платы за использование лесов (превышение плана на 51 070,7 тыс. рублей) в связи с поздним проведением аукциона на заключение договоров купли-продажи лесных насаждений с субъектами малого и среднего предпринимательства (30.12.2019) в соответствии с частью 4 статьи 29.1 Лесного кодекса Российской Федерации, а также в отчетном периоде 2020 года были зачтены суммы задатков участников аукциона в сумме 11 450,5 тыс. руб.;
- поступлением сверхплановых назначений платы за пользование недрами (превышение плана на 8 543,9 тыс. рублей), что связано с проведением министерством природных ресурсов и экологии Новосибирской области аукциона на право пользования участками недр местного значения, содержащими общераспространенные полезные ископаемые, а также поступлением 19 разовых платежей за пользование недрами по 19 выданным лицензиям без проведения аукциона. 
</t>
  </si>
  <si>
    <t>Поступления не планировались, налог на профессиональный доход начал действовать на территории Новосибирской области с 1 января 2020 года</t>
  </si>
  <si>
    <t xml:space="preserve">Согласно отчету налоговой формы № 5-ЖМ «О структуре начислений по сбору за пользование объектами животного мира», в 2020 году снизилось количество плательщиков сбора на 8,2% (533 ед.), сумма сбора, подлежащая уплате в бюджет, по отношению к 2019 году снизилась на 6,9%.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</si>
</sst>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₽&quot;_-;\-* #,##0.00\ &quot;₽&quot;_-;_-* &quot;-&quot;??\ &quot;₽&quot;_-;_-@_-"/>
    <numFmt numFmtId="164" formatCode="#,##0.0"/>
    <numFmt numFmtId="165" formatCode="0.0%"/>
    <numFmt numFmtId="166" formatCode="#,##0.0;[Red]\-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 Cyr"/>
      <charset val="204"/>
    </font>
    <font>
      <b/>
      <sz val="10"/>
      <color indexed="8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 Cyr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9" fontId="15" fillId="0" borderId="7">
      <alignment horizontal="center"/>
    </xf>
    <xf numFmtId="0" fontId="15" fillId="0" borderId="8">
      <alignment horizontal="left" wrapText="1" indent="2"/>
    </xf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2" applyNumberFormat="1" applyFont="1" applyFill="1" applyAlignment="1" applyProtection="1">
      <protection hidden="1"/>
    </xf>
    <xf numFmtId="0" fontId="2" fillId="0" borderId="0" xfId="2" applyFill="1" applyProtection="1">
      <protection hidden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2" applyFill="1"/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/>
    <xf numFmtId="164" fontId="5" fillId="0" borderId="4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165" fontId="5" fillId="0" borderId="4" xfId="2" applyNumberFormat="1" applyFont="1" applyFill="1" applyBorder="1" applyAlignment="1" applyProtection="1">
      <alignment horizontal="right" vertical="center"/>
      <protection hidden="1"/>
    </xf>
    <xf numFmtId="165" fontId="5" fillId="0" borderId="2" xfId="2" applyNumberFormat="1" applyFont="1" applyFill="1" applyBorder="1" applyAlignment="1" applyProtection="1">
      <alignment horizontal="right" vertical="center"/>
      <protection hidden="1"/>
    </xf>
    <xf numFmtId="166" fontId="5" fillId="0" borderId="2" xfId="3" applyNumberFormat="1" applyFont="1" applyFill="1" applyBorder="1" applyAlignment="1" applyProtection="1">
      <alignment horizontal="right" vertical="center"/>
      <protection hidden="1"/>
    </xf>
    <xf numFmtId="166" fontId="10" fillId="0" borderId="2" xfId="3" applyNumberFormat="1" applyFont="1" applyFill="1" applyBorder="1" applyAlignment="1" applyProtection="1">
      <alignment horizontal="right" vertical="center"/>
      <protection hidden="1"/>
    </xf>
    <xf numFmtId="164" fontId="5" fillId="0" borderId="6" xfId="2" applyNumberFormat="1" applyFont="1" applyFill="1" applyBorder="1" applyAlignment="1">
      <alignment horizontal="right" vertical="center"/>
    </xf>
    <xf numFmtId="164" fontId="11" fillId="0" borderId="3" xfId="0" applyNumberFormat="1" applyFont="1" applyFill="1" applyBorder="1" applyAlignment="1">
      <alignment horizontal="right" vertical="center" wrapText="1"/>
    </xf>
    <xf numFmtId="165" fontId="5" fillId="0" borderId="3" xfId="2" applyNumberFormat="1" applyFont="1" applyFill="1" applyBorder="1" applyAlignment="1" applyProtection="1">
      <alignment horizontal="right" vertical="center"/>
      <protection hidden="1"/>
    </xf>
    <xf numFmtId="165" fontId="0" fillId="0" borderId="0" xfId="0" applyNumberFormat="1"/>
    <xf numFmtId="9" fontId="0" fillId="0" borderId="0" xfId="7" applyFont="1"/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2" xfId="0" applyFont="1" applyFill="1" applyBorder="1" applyAlignment="1">
      <alignment horizontal="left" vertical="center" wrapText="1"/>
    </xf>
    <xf numFmtId="0" fontId="5" fillId="0" borderId="2" xfId="3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3" applyNumberFormat="1" applyFont="1" applyFill="1" applyBorder="1" applyAlignment="1" applyProtection="1">
      <alignment horizontal="left" vertical="center" wrapText="1"/>
      <protection hidden="1"/>
    </xf>
    <xf numFmtId="0" fontId="5" fillId="0" borderId="2" xfId="4" applyNumberFormat="1" applyFont="1" applyFill="1" applyBorder="1" applyAlignment="1" applyProtection="1">
      <alignment horizontal="left" vertical="center" wrapText="1"/>
      <protection hidden="1"/>
    </xf>
    <xf numFmtId="44" fontId="5" fillId="0" borderId="6" xfId="1" applyFont="1" applyFill="1" applyBorder="1" applyAlignment="1" applyProtection="1">
      <alignment horizontal="left" vertical="center" wrapText="1"/>
      <protection hidden="1"/>
    </xf>
    <xf numFmtId="0" fontId="11" fillId="0" borderId="3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2" xfId="2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49" fontId="10" fillId="0" borderId="13" xfId="5" applyNumberFormat="1" applyFont="1" applyBorder="1" applyAlignment="1" applyProtection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5" fillId="0" borderId="12" xfId="3" applyNumberFormat="1" applyFont="1" applyFill="1" applyBorder="1" applyAlignment="1" applyProtection="1">
      <alignment horizontal="center" vertical="center"/>
      <protection hidden="1"/>
    </xf>
    <xf numFmtId="0" fontId="10" fillId="0" borderId="12" xfId="3" applyNumberFormat="1" applyFont="1" applyFill="1" applyBorder="1" applyAlignment="1" applyProtection="1">
      <alignment horizontal="center" vertical="center"/>
      <protection hidden="1"/>
    </xf>
    <xf numFmtId="0" fontId="5" fillId="0" borderId="12" xfId="4" applyNumberFormat="1" applyFont="1" applyFill="1" applyBorder="1" applyAlignment="1" applyProtection="1">
      <alignment horizontal="center" vertical="center"/>
      <protection hidden="1"/>
    </xf>
    <xf numFmtId="0" fontId="5" fillId="0" borderId="14" xfId="3" applyNumberFormat="1" applyFont="1" applyFill="1" applyBorder="1" applyAlignment="1" applyProtection="1">
      <alignment horizontal="center" vertical="center"/>
      <protection hidden="1"/>
    </xf>
    <xf numFmtId="0" fontId="5" fillId="0" borderId="15" xfId="2" applyNumberFormat="1" applyFont="1" applyFill="1" applyBorder="1" applyAlignment="1" applyProtection="1">
      <alignment vertical="center"/>
      <protection hidden="1"/>
    </xf>
    <xf numFmtId="0" fontId="10" fillId="0" borderId="16" xfId="6" applyNumberFormat="1" applyFont="1" applyBorder="1" applyAlignment="1" applyProtection="1">
      <alignment horizontal="left" vertical="center" wrapText="1"/>
    </xf>
    <xf numFmtId="0" fontId="14" fillId="0" borderId="0" xfId="2" applyNumberFormat="1" applyFont="1" applyFill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right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5" xfId="0" applyBorder="1" applyAlignment="1"/>
    <xf numFmtId="0" fontId="10" fillId="0" borderId="4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</cellXfs>
  <cellStyles count="8">
    <cellStyle name="xl30" xfId="6"/>
    <cellStyle name="xl41" xfId="5"/>
    <cellStyle name="Денежный" xfId="1" builtinId="4"/>
    <cellStyle name="Обычный" xfId="0" builtinId="0"/>
    <cellStyle name="Обычный 2" xfId="2"/>
    <cellStyle name="Обычный 2 2 2" xfId="4"/>
    <cellStyle name="Обычный 2 6" xfId="3"/>
    <cellStyle name="Процентный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topLeftCell="A37" workbookViewId="0">
      <selection activeCell="H41" sqref="H41"/>
    </sheetView>
  </sheetViews>
  <sheetFormatPr defaultRowHeight="15" x14ac:dyDescent="0.25"/>
  <cols>
    <col min="1" max="1" width="24.5703125" customWidth="1"/>
    <col min="2" max="2" width="29.140625" customWidth="1"/>
    <col min="3" max="3" width="24.140625" customWidth="1"/>
    <col min="4" max="4" width="23.5703125" customWidth="1"/>
    <col min="5" max="5" width="16.5703125" customWidth="1"/>
    <col min="6" max="6" width="18.28515625" customWidth="1"/>
    <col min="7" max="7" width="14" customWidth="1"/>
    <col min="8" max="8" width="78.28515625" customWidth="1"/>
  </cols>
  <sheetData>
    <row r="1" spans="1:10" x14ac:dyDescent="0.25">
      <c r="A1" s="48" t="s">
        <v>63</v>
      </c>
      <c r="B1" s="48"/>
      <c r="C1" s="48"/>
      <c r="D1" s="48"/>
      <c r="E1" s="48"/>
      <c r="F1" s="48"/>
      <c r="G1" s="48"/>
      <c r="H1" s="48"/>
    </row>
    <row r="3" spans="1:10" ht="45.75" customHeight="1" x14ac:dyDescent="0.25">
      <c r="A3" s="47" t="s">
        <v>72</v>
      </c>
      <c r="B3" s="47"/>
      <c r="C3" s="47"/>
      <c r="D3" s="47"/>
      <c r="E3" s="47"/>
      <c r="F3" s="47"/>
      <c r="G3" s="47"/>
      <c r="H3" s="47"/>
    </row>
    <row r="4" spans="1:10" ht="15.75" thickBot="1" x14ac:dyDescent="0.3">
      <c r="A4" s="1"/>
      <c r="B4" s="1"/>
      <c r="C4" s="1"/>
      <c r="D4" s="2"/>
      <c r="E4" s="2"/>
      <c r="F4" s="3"/>
      <c r="G4" s="49" t="s">
        <v>68</v>
      </c>
      <c r="H4" s="50"/>
    </row>
    <row r="5" spans="1:10" ht="115.5" thickBot="1" x14ac:dyDescent="0.3">
      <c r="A5" s="33" t="s">
        <v>17</v>
      </c>
      <c r="B5" s="5" t="s">
        <v>16</v>
      </c>
      <c r="C5" s="5" t="s">
        <v>69</v>
      </c>
      <c r="D5" s="5" t="s">
        <v>70</v>
      </c>
      <c r="E5" s="5" t="s">
        <v>71</v>
      </c>
      <c r="F5" s="5" t="s">
        <v>59</v>
      </c>
      <c r="G5" s="5" t="s">
        <v>60</v>
      </c>
      <c r="H5" s="5" t="s">
        <v>61</v>
      </c>
      <c r="J5" s="18"/>
    </row>
    <row r="6" spans="1:10" ht="25.5" x14ac:dyDescent="0.25">
      <c r="A6" s="34" t="s">
        <v>18</v>
      </c>
      <c r="B6" s="21" t="s">
        <v>0</v>
      </c>
      <c r="C6" s="7">
        <v>138929210.79999995</v>
      </c>
      <c r="D6" s="7">
        <v>134775305.20000002</v>
      </c>
      <c r="E6" s="7">
        <f>E7+E10+E14+E18+E22+E25+E26+E27+E28+E29+E30</f>
        <v>126663867.87496997</v>
      </c>
      <c r="F6" s="10">
        <f>E6/C6</f>
        <v>0.9117151615963115</v>
      </c>
      <c r="G6" s="10">
        <f>E6/D6</f>
        <v>0.93981510698125992</v>
      </c>
      <c r="H6" s="51"/>
      <c r="J6" s="17"/>
    </row>
    <row r="7" spans="1:10" x14ac:dyDescent="0.25">
      <c r="A7" s="35" t="s">
        <v>19</v>
      </c>
      <c r="B7" s="22" t="s">
        <v>38</v>
      </c>
      <c r="C7" s="8">
        <v>90578137.599999994</v>
      </c>
      <c r="D7" s="8">
        <v>87146435.099999994</v>
      </c>
      <c r="E7" s="8">
        <f>E8+E9</f>
        <v>81332822.126249999</v>
      </c>
      <c r="F7" s="11">
        <f>E7/C7</f>
        <v>0.89792994514219293</v>
      </c>
      <c r="G7" s="11">
        <f>E7/D7</f>
        <v>0.93328914754712677</v>
      </c>
      <c r="H7" s="32"/>
      <c r="J7" s="17"/>
    </row>
    <row r="8" spans="1:10" ht="255" x14ac:dyDescent="0.25">
      <c r="A8" s="36" t="s">
        <v>20</v>
      </c>
      <c r="B8" s="19" t="s">
        <v>1</v>
      </c>
      <c r="C8" s="9">
        <v>47341295.399999999</v>
      </c>
      <c r="D8" s="9">
        <v>43909592.899999999</v>
      </c>
      <c r="E8" s="9">
        <v>38604925.497839995</v>
      </c>
      <c r="F8" s="11">
        <f t="shared" ref="F8:F40" si="0">E8/C8</f>
        <v>0.81545984687694029</v>
      </c>
      <c r="G8" s="11">
        <f t="shared" ref="G8:G40" si="1">E8/D8</f>
        <v>0.87919115045678309</v>
      </c>
      <c r="H8" s="32" t="s">
        <v>89</v>
      </c>
      <c r="J8" s="17"/>
    </row>
    <row r="9" spans="1:10" x14ac:dyDescent="0.25">
      <c r="A9" s="36" t="s">
        <v>21</v>
      </c>
      <c r="B9" s="19" t="s">
        <v>2</v>
      </c>
      <c r="C9" s="9">
        <v>43236842.200000003</v>
      </c>
      <c r="D9" s="9">
        <v>43236842.200000003</v>
      </c>
      <c r="E9" s="9">
        <v>42727896.628410004</v>
      </c>
      <c r="F9" s="11">
        <f t="shared" si="0"/>
        <v>0.98822889124890811</v>
      </c>
      <c r="G9" s="11">
        <f t="shared" si="1"/>
        <v>0.98822889124890811</v>
      </c>
      <c r="H9" s="32"/>
      <c r="J9" s="17"/>
    </row>
    <row r="10" spans="1:10" ht="51" x14ac:dyDescent="0.25">
      <c r="A10" s="35" t="s">
        <v>22</v>
      </c>
      <c r="B10" s="22" t="s">
        <v>39</v>
      </c>
      <c r="C10" s="8">
        <v>18981433</v>
      </c>
      <c r="D10" s="8">
        <v>18259229.899999999</v>
      </c>
      <c r="E10" s="8">
        <f>E11</f>
        <v>17872277.199999999</v>
      </c>
      <c r="F10" s="11">
        <f t="shared" si="0"/>
        <v>0.94156627689806138</v>
      </c>
      <c r="G10" s="11">
        <f t="shared" si="1"/>
        <v>0.97880783022508522</v>
      </c>
      <c r="H10" s="32"/>
      <c r="J10" s="17"/>
    </row>
    <row r="11" spans="1:10" ht="51" x14ac:dyDescent="0.25">
      <c r="A11" s="36" t="s">
        <v>23</v>
      </c>
      <c r="B11" s="19" t="s">
        <v>3</v>
      </c>
      <c r="C11" s="9">
        <v>18981433</v>
      </c>
      <c r="D11" s="9">
        <v>18259229.899999999</v>
      </c>
      <c r="E11" s="9">
        <f>E12+E13</f>
        <v>17872277.199999999</v>
      </c>
      <c r="F11" s="11">
        <f t="shared" si="0"/>
        <v>0.94156627689806138</v>
      </c>
      <c r="G11" s="11">
        <f t="shared" si="1"/>
        <v>0.97880783022508522</v>
      </c>
      <c r="H11" s="32"/>
      <c r="J11" s="17"/>
    </row>
    <row r="12" spans="1:10" ht="25.5" x14ac:dyDescent="0.25">
      <c r="A12" s="37"/>
      <c r="B12" s="20" t="s">
        <v>24</v>
      </c>
      <c r="C12" s="8">
        <v>10647136</v>
      </c>
      <c r="D12" s="8">
        <v>10647136</v>
      </c>
      <c r="E12" s="8">
        <v>10615439.9</v>
      </c>
      <c r="F12" s="11">
        <f t="shared" si="0"/>
        <v>0.9970230398108938</v>
      </c>
      <c r="G12" s="11">
        <f t="shared" si="1"/>
        <v>0.9970230398108938</v>
      </c>
      <c r="H12" s="32"/>
      <c r="J12" s="17"/>
    </row>
    <row r="13" spans="1:10" ht="76.5" x14ac:dyDescent="0.25">
      <c r="A13" s="37"/>
      <c r="B13" s="20" t="s">
        <v>25</v>
      </c>
      <c r="C13" s="8">
        <v>8334297</v>
      </c>
      <c r="D13" s="8">
        <v>7612093.9000000004</v>
      </c>
      <c r="E13" s="8">
        <v>7256837.2999999998</v>
      </c>
      <c r="F13" s="11">
        <f t="shared" si="0"/>
        <v>0.87071978596395105</v>
      </c>
      <c r="G13" s="11">
        <f t="shared" si="1"/>
        <v>0.95332997665727681</v>
      </c>
      <c r="H13" s="32" t="s">
        <v>76</v>
      </c>
      <c r="J13" s="17"/>
    </row>
    <row r="14" spans="1:10" x14ac:dyDescent="0.25">
      <c r="A14" s="35" t="s">
        <v>26</v>
      </c>
      <c r="B14" s="22" t="s">
        <v>40</v>
      </c>
      <c r="C14" s="8">
        <v>12716609.199999999</v>
      </c>
      <c r="D14" s="8">
        <v>12716609.199999999</v>
      </c>
      <c r="E14" s="8">
        <f>E15+E16+E17</f>
        <v>11086511.997680001</v>
      </c>
      <c r="F14" s="11">
        <f t="shared" si="0"/>
        <v>0.87181353325539024</v>
      </c>
      <c r="G14" s="11">
        <f t="shared" si="1"/>
        <v>0.87181353325539024</v>
      </c>
      <c r="H14" s="32"/>
      <c r="J14" s="17"/>
    </row>
    <row r="15" spans="1:10" ht="114.75" x14ac:dyDescent="0.25">
      <c r="A15" s="36" t="s">
        <v>27</v>
      </c>
      <c r="B15" s="19" t="s">
        <v>4</v>
      </c>
      <c r="C15" s="9">
        <v>12716609.199999999</v>
      </c>
      <c r="D15" s="9">
        <v>12716609.199999999</v>
      </c>
      <c r="E15" s="9">
        <v>11061363.421840001</v>
      </c>
      <c r="F15" s="11">
        <f t="shared" si="0"/>
        <v>0.86983591678196748</v>
      </c>
      <c r="G15" s="11">
        <f t="shared" si="1"/>
        <v>0.86983591678196748</v>
      </c>
      <c r="H15" s="32" t="s">
        <v>75</v>
      </c>
      <c r="J15" s="17"/>
    </row>
    <row r="16" spans="1:10" ht="25.5" x14ac:dyDescent="0.25">
      <c r="A16" s="36" t="s">
        <v>28</v>
      </c>
      <c r="B16" s="19" t="s">
        <v>5</v>
      </c>
      <c r="C16" s="9">
        <v>0</v>
      </c>
      <c r="D16" s="9">
        <v>0</v>
      </c>
      <c r="E16" s="9">
        <v>2.4960599999999999</v>
      </c>
      <c r="F16" s="11">
        <v>0</v>
      </c>
      <c r="G16" s="11">
        <v>0</v>
      </c>
      <c r="H16" s="32"/>
      <c r="J16" s="17"/>
    </row>
    <row r="17" spans="1:10" ht="25.5" x14ac:dyDescent="0.25">
      <c r="A17" s="36" t="s">
        <v>74</v>
      </c>
      <c r="B17" s="19" t="s">
        <v>73</v>
      </c>
      <c r="C17" s="9">
        <v>0</v>
      </c>
      <c r="D17" s="9">
        <v>0</v>
      </c>
      <c r="E17" s="9">
        <v>25146.07978</v>
      </c>
      <c r="F17" s="11">
        <v>0</v>
      </c>
      <c r="G17" s="11">
        <v>0</v>
      </c>
      <c r="H17" s="32" t="s">
        <v>96</v>
      </c>
      <c r="J17" s="17"/>
    </row>
    <row r="18" spans="1:10" x14ac:dyDescent="0.25">
      <c r="A18" s="35" t="s">
        <v>29</v>
      </c>
      <c r="B18" s="22" t="s">
        <v>41</v>
      </c>
      <c r="C18" s="8">
        <v>13100133.4</v>
      </c>
      <c r="D18" s="8">
        <v>13100133.4</v>
      </c>
      <c r="E18" s="8">
        <f>E19+E20+E21</f>
        <v>12544087.41271</v>
      </c>
      <c r="F18" s="11">
        <f t="shared" si="0"/>
        <v>0.95755417366284223</v>
      </c>
      <c r="G18" s="11">
        <f t="shared" si="1"/>
        <v>0.95755417366284223</v>
      </c>
      <c r="H18" s="32"/>
      <c r="J18" s="17"/>
    </row>
    <row r="19" spans="1:10" ht="51" x14ac:dyDescent="0.25">
      <c r="A19" s="36" t="s">
        <v>30</v>
      </c>
      <c r="B19" s="19" t="s">
        <v>6</v>
      </c>
      <c r="C19" s="9">
        <v>11051980</v>
      </c>
      <c r="D19" s="9">
        <v>11051980</v>
      </c>
      <c r="E19" s="9">
        <v>10479236.69342</v>
      </c>
      <c r="F19" s="11">
        <f t="shared" si="0"/>
        <v>0.9481773124290851</v>
      </c>
      <c r="G19" s="11">
        <f t="shared" si="1"/>
        <v>0.9481773124290851</v>
      </c>
      <c r="H19" s="32" t="s">
        <v>77</v>
      </c>
      <c r="J19" s="17"/>
    </row>
    <row r="20" spans="1:10" x14ac:dyDescent="0.25">
      <c r="A20" s="36" t="s">
        <v>31</v>
      </c>
      <c r="B20" s="19" t="s">
        <v>7</v>
      </c>
      <c r="C20" s="9">
        <v>2038073.4</v>
      </c>
      <c r="D20" s="9">
        <v>2038073.4</v>
      </c>
      <c r="E20" s="9">
        <v>2058705.4184900001</v>
      </c>
      <c r="F20" s="11">
        <f t="shared" si="0"/>
        <v>1.010123295112924</v>
      </c>
      <c r="G20" s="11">
        <f t="shared" si="1"/>
        <v>1.010123295112924</v>
      </c>
      <c r="H20" s="32"/>
      <c r="J20" s="17"/>
    </row>
    <row r="21" spans="1:10" ht="38.25" x14ac:dyDescent="0.25">
      <c r="A21" s="36" t="s">
        <v>32</v>
      </c>
      <c r="B21" s="23" t="s">
        <v>8</v>
      </c>
      <c r="C21" s="9">
        <v>10080</v>
      </c>
      <c r="D21" s="9">
        <v>10080</v>
      </c>
      <c r="E21" s="9">
        <v>6145.3008</v>
      </c>
      <c r="F21" s="11">
        <f t="shared" si="0"/>
        <v>0.60965285714285711</v>
      </c>
      <c r="G21" s="11">
        <f t="shared" si="1"/>
        <v>0.60965285714285711</v>
      </c>
      <c r="H21" s="32" t="s">
        <v>87</v>
      </c>
      <c r="J21" s="17"/>
    </row>
    <row r="22" spans="1:10" ht="38.25" x14ac:dyDescent="0.25">
      <c r="A22" s="38" t="s">
        <v>33</v>
      </c>
      <c r="B22" s="24" t="s">
        <v>42</v>
      </c>
      <c r="C22" s="8">
        <v>1516436.2</v>
      </c>
      <c r="D22" s="8">
        <v>1516436.2</v>
      </c>
      <c r="E22" s="8">
        <f>E24+E23</f>
        <v>1019920.21265</v>
      </c>
      <c r="F22" s="11">
        <f t="shared" si="0"/>
        <v>0.67257706763396974</v>
      </c>
      <c r="G22" s="11">
        <f t="shared" si="1"/>
        <v>0.67257706763396974</v>
      </c>
      <c r="H22" s="32"/>
      <c r="J22" s="17"/>
    </row>
    <row r="23" spans="1:10" ht="38.25" x14ac:dyDescent="0.25">
      <c r="A23" s="39" t="s">
        <v>66</v>
      </c>
      <c r="B23" s="46" t="s">
        <v>64</v>
      </c>
      <c r="C23" s="8">
        <v>1510413.7</v>
      </c>
      <c r="D23" s="8">
        <v>1510413.7</v>
      </c>
      <c r="E23" s="8">
        <v>1014437.04312</v>
      </c>
      <c r="F23" s="11">
        <f t="shared" si="0"/>
        <v>0.67162860289204218</v>
      </c>
      <c r="G23" s="11">
        <f t="shared" si="1"/>
        <v>0.67162860289204218</v>
      </c>
      <c r="H23" s="32" t="s">
        <v>88</v>
      </c>
      <c r="J23" s="17"/>
    </row>
    <row r="24" spans="1:10" ht="51" x14ac:dyDescent="0.25">
      <c r="A24" s="39" t="s">
        <v>67</v>
      </c>
      <c r="B24" s="46" t="s">
        <v>65</v>
      </c>
      <c r="C24" s="8">
        <v>6022.5</v>
      </c>
      <c r="D24" s="8">
        <v>6022.5</v>
      </c>
      <c r="E24" s="8">
        <v>5483.1695300000001</v>
      </c>
      <c r="F24" s="11">
        <f t="shared" si="0"/>
        <v>0.91044741054379408</v>
      </c>
      <c r="G24" s="11">
        <f t="shared" si="1"/>
        <v>0.91044741054379408</v>
      </c>
      <c r="H24" s="32" t="s">
        <v>97</v>
      </c>
      <c r="J24" s="17"/>
    </row>
    <row r="25" spans="1:10" ht="140.25" x14ac:dyDescent="0.25">
      <c r="A25" s="40" t="s">
        <v>34</v>
      </c>
      <c r="B25" s="24" t="s">
        <v>43</v>
      </c>
      <c r="C25" s="8">
        <v>449557.5</v>
      </c>
      <c r="D25" s="8">
        <v>449557.5</v>
      </c>
      <c r="E25" s="8">
        <v>396000.24900000001</v>
      </c>
      <c r="F25" s="11">
        <f t="shared" si="0"/>
        <v>0.88086673895997736</v>
      </c>
      <c r="G25" s="11">
        <f t="shared" si="1"/>
        <v>0.88086673895997736</v>
      </c>
      <c r="H25" s="32" t="s">
        <v>93</v>
      </c>
      <c r="J25" s="17"/>
    </row>
    <row r="26" spans="1:10" ht="63.75" x14ac:dyDescent="0.25">
      <c r="A26" s="38" t="s">
        <v>35</v>
      </c>
      <c r="B26" s="24" t="s">
        <v>44</v>
      </c>
      <c r="C26" s="8">
        <v>156898.70000000001</v>
      </c>
      <c r="D26" s="8">
        <v>156898.70000000001</v>
      </c>
      <c r="E26" s="8">
        <v>144261.59290000002</v>
      </c>
      <c r="F26" s="11">
        <f t="shared" si="0"/>
        <v>0.91945690372195565</v>
      </c>
      <c r="G26" s="11">
        <f t="shared" si="1"/>
        <v>0.91945690372195565</v>
      </c>
      <c r="H26" s="32" t="s">
        <v>94</v>
      </c>
      <c r="I26" s="30"/>
      <c r="J26" s="31"/>
    </row>
    <row r="27" spans="1:10" ht="178.5" x14ac:dyDescent="0.25">
      <c r="A27" s="35" t="s">
        <v>36</v>
      </c>
      <c r="B27" s="22" t="s">
        <v>45</v>
      </c>
      <c r="C27" s="8">
        <v>121401</v>
      </c>
      <c r="D27" s="8">
        <v>121401</v>
      </c>
      <c r="E27" s="8">
        <v>176152.43912999998</v>
      </c>
      <c r="F27" s="11">
        <f t="shared" si="0"/>
        <v>1.4509966073590825</v>
      </c>
      <c r="G27" s="11">
        <f t="shared" si="1"/>
        <v>1.4509966073590825</v>
      </c>
      <c r="H27" s="32" t="s">
        <v>95</v>
      </c>
      <c r="I27" s="30"/>
      <c r="J27" s="31"/>
    </row>
    <row r="28" spans="1:10" ht="51" x14ac:dyDescent="0.25">
      <c r="A28" s="35" t="s">
        <v>37</v>
      </c>
      <c r="B28" s="22" t="s">
        <v>46</v>
      </c>
      <c r="C28" s="8">
        <v>1110328.2</v>
      </c>
      <c r="D28" s="8">
        <v>1110328.2</v>
      </c>
      <c r="E28" s="8">
        <v>1645374.21551</v>
      </c>
      <c r="F28" s="11">
        <f t="shared" si="0"/>
        <v>1.4818809569188642</v>
      </c>
      <c r="G28" s="11">
        <f t="shared" si="1"/>
        <v>1.4818809569188642</v>
      </c>
      <c r="H28" s="32" t="s">
        <v>90</v>
      </c>
      <c r="J28" s="17"/>
    </row>
    <row r="29" spans="1:10" ht="25.5" x14ac:dyDescent="0.25">
      <c r="A29" s="35"/>
      <c r="B29" s="22" t="s">
        <v>47</v>
      </c>
      <c r="C29" s="8">
        <v>0</v>
      </c>
      <c r="D29" s="8">
        <v>0</v>
      </c>
      <c r="E29" s="8">
        <v>267.79702000000003</v>
      </c>
      <c r="F29" s="11">
        <v>0</v>
      </c>
      <c r="G29" s="11">
        <v>0</v>
      </c>
      <c r="H29" s="32"/>
      <c r="J29" s="17"/>
    </row>
    <row r="30" spans="1:10" ht="127.5" x14ac:dyDescent="0.25">
      <c r="A30" s="35"/>
      <c r="B30" s="22" t="s">
        <v>9</v>
      </c>
      <c r="C30" s="8">
        <v>198276</v>
      </c>
      <c r="D30" s="8">
        <v>198276</v>
      </c>
      <c r="E30" s="8">
        <v>446192.63212000002</v>
      </c>
      <c r="F30" s="11">
        <f t="shared" si="0"/>
        <v>2.2503612747886783</v>
      </c>
      <c r="G30" s="11">
        <f t="shared" si="1"/>
        <v>2.2503612747886783</v>
      </c>
      <c r="H30" s="32" t="s">
        <v>91</v>
      </c>
      <c r="J30" s="17"/>
    </row>
    <row r="31" spans="1:10" ht="25.5" x14ac:dyDescent="0.25">
      <c r="A31" s="41" t="s">
        <v>48</v>
      </c>
      <c r="B31" s="25" t="s">
        <v>10</v>
      </c>
      <c r="C31" s="12">
        <v>37228270.100000009</v>
      </c>
      <c r="D31" s="12">
        <v>68014499.200000003</v>
      </c>
      <c r="E31" s="12">
        <v>68067329.200000003</v>
      </c>
      <c r="F31" s="11">
        <v>1.8283774405085771</v>
      </c>
      <c r="G31" s="11">
        <v>1.0007767461441515</v>
      </c>
      <c r="H31" s="52"/>
      <c r="J31" s="17"/>
    </row>
    <row r="32" spans="1:10" ht="38.25" x14ac:dyDescent="0.25">
      <c r="A32" s="41" t="s">
        <v>49</v>
      </c>
      <c r="B32" s="25" t="s">
        <v>56</v>
      </c>
      <c r="C32" s="12">
        <v>36647203.000000007</v>
      </c>
      <c r="D32" s="12">
        <v>66778163.400000006</v>
      </c>
      <c r="E32" s="12">
        <v>67024137.700000003</v>
      </c>
      <c r="F32" s="11">
        <v>1.8289018591678057</v>
      </c>
      <c r="G32" s="11">
        <v>1.0036834541035011</v>
      </c>
      <c r="H32" s="32"/>
      <c r="J32" s="17"/>
    </row>
    <row r="33" spans="1:10" ht="204" x14ac:dyDescent="0.25">
      <c r="A33" s="42" t="s">
        <v>50</v>
      </c>
      <c r="B33" s="26" t="s">
        <v>11</v>
      </c>
      <c r="C33" s="13">
        <v>8951641.5</v>
      </c>
      <c r="D33" s="13">
        <v>16131094.300000001</v>
      </c>
      <c r="E33" s="13">
        <v>16400127.800000001</v>
      </c>
      <c r="F33" s="11">
        <v>1.8320804960743793</v>
      </c>
      <c r="G33" s="11">
        <v>1.0166779447814647</v>
      </c>
      <c r="H33" s="53" t="s">
        <v>78</v>
      </c>
      <c r="J33" s="17"/>
    </row>
    <row r="34" spans="1:10" ht="318.75" x14ac:dyDescent="0.25">
      <c r="A34" s="42" t="s">
        <v>51</v>
      </c>
      <c r="B34" s="26" t="s">
        <v>12</v>
      </c>
      <c r="C34" s="13">
        <v>15429363.6</v>
      </c>
      <c r="D34" s="13">
        <v>22391851.899999999</v>
      </c>
      <c r="E34" s="13">
        <v>22286895.600000001</v>
      </c>
      <c r="F34" s="11">
        <v>1.4444468467902332</v>
      </c>
      <c r="G34" s="11">
        <v>0.99531274588324703</v>
      </c>
      <c r="H34" s="53" t="s">
        <v>79</v>
      </c>
      <c r="J34" s="17"/>
    </row>
    <row r="35" spans="1:10" ht="255" x14ac:dyDescent="0.25">
      <c r="A35" s="42" t="s">
        <v>52</v>
      </c>
      <c r="B35" s="26" t="s">
        <v>13</v>
      </c>
      <c r="C35" s="13">
        <v>9386247.3000000007</v>
      </c>
      <c r="D35" s="13">
        <v>11881917.199999999</v>
      </c>
      <c r="E35" s="13">
        <v>11563625.800000001</v>
      </c>
      <c r="F35" s="11">
        <v>1.2319754029919923</v>
      </c>
      <c r="G35" s="11">
        <v>0.97321211765387505</v>
      </c>
      <c r="H35" s="53" t="s">
        <v>80</v>
      </c>
      <c r="J35" s="17"/>
    </row>
    <row r="36" spans="1:10" ht="306" x14ac:dyDescent="0.25">
      <c r="A36" s="42" t="s">
        <v>53</v>
      </c>
      <c r="B36" s="26" t="s">
        <v>14</v>
      </c>
      <c r="C36" s="13">
        <v>2879950.6</v>
      </c>
      <c r="D36" s="13">
        <v>16373300</v>
      </c>
      <c r="E36" s="13">
        <v>16773488.5</v>
      </c>
      <c r="F36" s="11">
        <v>5.82422785307498</v>
      </c>
      <c r="G36" s="11">
        <v>1.0244415298076748</v>
      </c>
      <c r="H36" s="53" t="s">
        <v>81</v>
      </c>
      <c r="J36" s="17"/>
    </row>
    <row r="37" spans="1:10" ht="38.25" x14ac:dyDescent="0.25">
      <c r="A37" s="41" t="s">
        <v>54</v>
      </c>
      <c r="B37" s="25" t="s">
        <v>57</v>
      </c>
      <c r="C37" s="12">
        <v>581067.1</v>
      </c>
      <c r="D37" s="12">
        <v>634788.80000000005</v>
      </c>
      <c r="E37" s="12">
        <v>460245.4</v>
      </c>
      <c r="F37" s="11">
        <v>0.79206928081111461</v>
      </c>
      <c r="G37" s="11">
        <v>0.72503705169341359</v>
      </c>
      <c r="H37" s="53" t="s">
        <v>82</v>
      </c>
      <c r="J37" s="17"/>
    </row>
    <row r="38" spans="1:10" ht="114.75" x14ac:dyDescent="0.25">
      <c r="A38" s="43" t="s">
        <v>55</v>
      </c>
      <c r="B38" s="27" t="s">
        <v>58</v>
      </c>
      <c r="C38" s="8">
        <v>0</v>
      </c>
      <c r="D38" s="8">
        <v>601547</v>
      </c>
      <c r="E38" s="8">
        <v>746719.5</v>
      </c>
      <c r="F38" s="11">
        <v>0</v>
      </c>
      <c r="G38" s="11">
        <v>1.2413319325007024</v>
      </c>
      <c r="H38" s="53" t="s">
        <v>83</v>
      </c>
      <c r="J38" s="17"/>
    </row>
    <row r="39" spans="1:10" ht="38.25" x14ac:dyDescent="0.25">
      <c r="A39" s="44"/>
      <c r="B39" s="28" t="s">
        <v>62</v>
      </c>
      <c r="C39" s="14">
        <v>0</v>
      </c>
      <c r="D39" s="14">
        <v>0</v>
      </c>
      <c r="E39" s="14">
        <v>-163773.4</v>
      </c>
      <c r="F39" s="11" t="s">
        <v>92</v>
      </c>
      <c r="G39" s="11">
        <v>0</v>
      </c>
      <c r="H39" s="53" t="s">
        <v>84</v>
      </c>
      <c r="J39" s="17"/>
    </row>
    <row r="40" spans="1:10" ht="15.75" thickBot="1" x14ac:dyDescent="0.3">
      <c r="A40" s="45"/>
      <c r="B40" s="29" t="s">
        <v>15</v>
      </c>
      <c r="C40" s="15">
        <f>C31+C6</f>
        <v>176157480.89999998</v>
      </c>
      <c r="D40" s="15">
        <f t="shared" ref="D40:E40" si="2">D31+D6</f>
        <v>202789804.40000004</v>
      </c>
      <c r="E40" s="15">
        <f t="shared" si="2"/>
        <v>194731197.07496998</v>
      </c>
      <c r="F40" s="16">
        <f t="shared" si="0"/>
        <v>1.1054381345604836</v>
      </c>
      <c r="G40" s="16">
        <f t="shared" si="1"/>
        <v>0.96026127965913632</v>
      </c>
      <c r="H40" s="54"/>
      <c r="J40" s="17"/>
    </row>
    <row r="41" spans="1:10" x14ac:dyDescent="0.25">
      <c r="A41" s="4"/>
      <c r="B41" s="4"/>
      <c r="C41" s="4"/>
      <c r="D41" s="4"/>
      <c r="E41" s="4"/>
      <c r="F41" s="4"/>
      <c r="G41" s="4"/>
      <c r="H41" s="4"/>
    </row>
    <row r="44" spans="1:10" x14ac:dyDescent="0.25">
      <c r="A44" s="6" t="s">
        <v>85</v>
      </c>
    </row>
    <row r="45" spans="1:10" x14ac:dyDescent="0.25">
      <c r="A45" s="6" t="s">
        <v>86</v>
      </c>
    </row>
  </sheetData>
  <mergeCells count="3">
    <mergeCell ref="A3:H3"/>
    <mergeCell ref="A1:H1"/>
    <mergeCell ref="G4:H4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2021-05-25T05:47:31Z</dcterms:modified>
</cp:coreProperties>
</file>